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930" yWindow="570" windowWidth="15555" windowHeight="11715"/>
  </bookViews>
  <sheets>
    <sheet name="для КСП" sheetId="7" r:id="rId1"/>
  </sheets>
  <calcPr calcId="114210"/>
</workbook>
</file>

<file path=xl/calcChain.xml><?xml version="1.0" encoding="utf-8"?>
<calcChain xmlns="http://schemas.openxmlformats.org/spreadsheetml/2006/main">
  <c r="G31" i="7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F31"/>
  <c r="H31"/>
</calcChain>
</file>

<file path=xl/sharedStrings.xml><?xml version="1.0" encoding="utf-8"?>
<sst xmlns="http://schemas.openxmlformats.org/spreadsheetml/2006/main" count="38" uniqueCount="37">
  <si>
    <t>городского поселения Березово</t>
  </si>
  <si>
    <t>(тыс.руб.)</t>
  </si>
  <si>
    <t>Наименование показателя</t>
  </si>
  <si>
    <t>Вед</t>
  </si>
  <si>
    <t>РЗ</t>
  </si>
  <si>
    <t>ПР</t>
  </si>
  <si>
    <t>ЦСР</t>
  </si>
  <si>
    <t>Ведомственная программа "Развитие муниципальной службы  в муниципальном образовании городское поселение Березово на 2011-2013 годы"</t>
  </si>
  <si>
    <t>Ведомственная целевая программа  "Юбилейные и знаменательные даты в городском поселении Березово"</t>
  </si>
  <si>
    <t>Целевая программа "Укрепление пожарной безопасности на объектах муниципальной собственности городского поселения Березово в 2012-2015 годах"</t>
  </si>
  <si>
    <t>Целевая программа"Развитие и содержание уличной дорожной сети городского поселения Березово на 2013-2015 годы".</t>
  </si>
  <si>
    <t>Ведомственная целевая программа "Информационное общество -Югра на территории городского поселения Березово" на 2012-2013 годы</t>
  </si>
  <si>
    <t>Ведомственная целевая программа "Комплексное развитие коммунальной инфраструктуры в городскои поселении Березово в 2013-2015 годах."</t>
  </si>
  <si>
    <t>Ведомственная целевая программагородского поселения Березово "Формирование и содержание муниципального имущества в городском поселении Березово в 2013-2015 "(ремонты квартир, снос ветхого жилья)</t>
  </si>
  <si>
    <t xml:space="preserve">Программа городского поселения Березово" Электроснабжение и содержание систем наружного освещения  на территории городского поселения Березово на 2013-2015 годы" </t>
  </si>
  <si>
    <t>Ведомственная целевая программа "Программа природоохранных мероприятий по городскому поселению Березово на 2012-2014 годы"</t>
  </si>
  <si>
    <t>Ведомственная целевая программагородского поселения Березово "Формирование и содержание муниципального имущества в городском поселении Березово в 2013-2015 "</t>
  </si>
  <si>
    <t>Ведомственная  целевая программа "Развитие культуры и сохранение традиций в  городском поселения Березово на 2013-2015 годы"</t>
  </si>
  <si>
    <t xml:space="preserve"> Программы «Культура Югры» на 2011-2013 годы  до 2015 года (финансирование из бюджета поселения 15 %)</t>
  </si>
  <si>
    <t xml:space="preserve"> Ведомственная целевая программа «Комплексные меры противодействия злоупотреблению наркотиками и их незаконному обороту на 2013-2017 годы» (софинансирование)</t>
  </si>
  <si>
    <t>Итого:</t>
  </si>
  <si>
    <t>Сумма с уточнением</t>
  </si>
  <si>
    <t>Программа " Модернизация и реформирование жилищно-коммунального комплекса на 2011-2013 годы и на период до 2015 года".</t>
  </si>
  <si>
    <t>Целевая программа "Каникулы 2013-2014"</t>
  </si>
  <si>
    <t>Региональная программа "Содействие занятости населения"</t>
  </si>
  <si>
    <t>Подпрограмма "Библиотечное дело" программа "Культура Югры"</t>
  </si>
  <si>
    <t>к решению Совета депутатов</t>
  </si>
  <si>
    <t>Целевая программа "Каникулы 2012-2015г.</t>
  </si>
  <si>
    <t>Прграмма "Наш дом" на 2011-2015 годы.</t>
  </si>
  <si>
    <t>Целевая программа «Противодействие злоупотреблению наркотиками и их незаконному обороту в Березовском районе на 2013-2017 годы»</t>
  </si>
  <si>
    <t>Приложение 4</t>
  </si>
  <si>
    <t>Целевая программа  "Формирование и содержание муниципального имущества в Березовском районе на 2012-2015 годы"</t>
  </si>
  <si>
    <t>Целевая программа "Развитие культурно-исторических традиций в Берёзовском районе 2013-2015 глды"</t>
  </si>
  <si>
    <t>Исполнение</t>
  </si>
  <si>
    <t>% исполнения</t>
  </si>
  <si>
    <t>Исполнение бюджета городского поселения Берёзово по   программам городского поселения Берёзово</t>
  </si>
  <si>
    <t xml:space="preserve">от 15.05.2014 г. № 33 </t>
  </si>
</sst>
</file>

<file path=xl/styles.xml><?xml version="1.0" encoding="utf-8"?>
<styleSheet xmlns="http://schemas.openxmlformats.org/spreadsheetml/2006/main">
  <numFmts count="7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_-* #,##0.0_р_._-;\-* #,##0.0_р_._-;_-* &quot;-&quot;??_р_._-;_-@_-"/>
    <numFmt numFmtId="169" formatCode="0.0"/>
  </numFmts>
  <fonts count="1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Fill="1"/>
    <xf numFmtId="165" fontId="2" fillId="0" borderId="1" xfId="1" applyNumberFormat="1" applyFont="1" applyFill="1" applyBorder="1" applyAlignment="1" applyProtection="1">
      <alignment wrapText="1"/>
      <protection hidden="1"/>
    </xf>
    <xf numFmtId="166" fontId="2" fillId="0" borderId="1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protection hidden="1"/>
    </xf>
    <xf numFmtId="164" fontId="8" fillId="0" borderId="0" xfId="16" applyNumberFormat="1" applyFont="1" applyFill="1" applyAlignment="1">
      <alignment horizontal="right"/>
    </xf>
    <xf numFmtId="0" fontId="4" fillId="0" borderId="1" xfId="0" applyFont="1" applyFill="1" applyBorder="1"/>
    <xf numFmtId="0" fontId="2" fillId="0" borderId="0" xfId="0" applyFont="1" applyAlignment="1">
      <alignment horizontal="center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1" xfId="0" applyFont="1" applyFill="1" applyBorder="1" applyAlignment="1">
      <alignment wrapText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8" fontId="2" fillId="0" borderId="1" xfId="16" applyNumberFormat="1" applyFont="1" applyFill="1" applyBorder="1" applyAlignment="1" applyProtection="1">
      <alignment horizontal="center"/>
      <protection hidden="1"/>
    </xf>
    <xf numFmtId="168" fontId="2" fillId="0" borderId="1" xfId="16" applyNumberFormat="1" applyFont="1" applyFill="1" applyBorder="1" applyAlignment="1">
      <alignment horizontal="center"/>
    </xf>
    <xf numFmtId="168" fontId="4" fillId="0" borderId="1" xfId="16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169" fontId="9" fillId="0" borderId="1" xfId="0" applyNumberFormat="1" applyFont="1" applyBorder="1" applyAlignment="1">
      <alignment horizontal="center"/>
    </xf>
    <xf numFmtId="0" fontId="6" fillId="0" borderId="0" xfId="15" applyNumberFormat="1" applyFont="1" applyFill="1" applyAlignment="1" applyProtection="1">
      <alignment horizontal="center" wrapText="1"/>
      <protection hidden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2" xfId="7"/>
    <cellStyle name="Обычный 2 3" xfId="8"/>
    <cellStyle name="Обычный 2 4" xfId="9"/>
    <cellStyle name="Обычный 2 5" xfId="10"/>
    <cellStyle name="Обычный 2 6" xfId="11"/>
    <cellStyle name="Обычный 2 7" xfId="12"/>
    <cellStyle name="Обычный 2 8" xfId="13"/>
    <cellStyle name="Обычный 2 9" xfId="14"/>
    <cellStyle name="Обычный_Tmp2" xfId="15"/>
    <cellStyle name="Финансовый" xfId="16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workbookViewId="0">
      <selection activeCell="A5" sqref="A5:H5"/>
    </sheetView>
  </sheetViews>
  <sheetFormatPr defaultRowHeight="15"/>
  <cols>
    <col min="1" max="1" width="37.140625" customWidth="1"/>
    <col min="6" max="6" width="11" customWidth="1"/>
    <col min="7" max="7" width="13.5703125" customWidth="1"/>
  </cols>
  <sheetData>
    <row r="1" spans="1:8" ht="15.75">
      <c r="A1" s="1"/>
      <c r="B1" s="1"/>
      <c r="C1" s="1"/>
      <c r="D1" s="1"/>
      <c r="E1" s="1"/>
      <c r="F1" s="6"/>
      <c r="H1" s="6" t="s">
        <v>30</v>
      </c>
    </row>
    <row r="2" spans="1:8" ht="15.75">
      <c r="A2" s="1"/>
      <c r="B2" s="1"/>
      <c r="C2" s="1"/>
      <c r="D2" s="1"/>
      <c r="E2" s="1"/>
      <c r="F2" s="6"/>
      <c r="H2" s="6" t="s">
        <v>26</v>
      </c>
    </row>
    <row r="3" spans="1:8" ht="15.75">
      <c r="A3" s="1"/>
      <c r="B3" s="1"/>
      <c r="C3" s="1"/>
      <c r="D3" s="1"/>
      <c r="E3" s="1"/>
      <c r="F3" s="6"/>
      <c r="H3" s="6" t="s">
        <v>0</v>
      </c>
    </row>
    <row r="4" spans="1:8" ht="15.75">
      <c r="A4" s="1"/>
      <c r="B4" s="1"/>
      <c r="C4" s="1"/>
      <c r="D4" s="1"/>
      <c r="E4" s="1"/>
      <c r="F4" s="6"/>
      <c r="H4" s="6" t="s">
        <v>36</v>
      </c>
    </row>
    <row r="5" spans="1:8" ht="15" customHeight="1">
      <c r="A5" s="19" t="s">
        <v>35</v>
      </c>
      <c r="B5" s="19"/>
      <c r="C5" s="19"/>
      <c r="D5" s="19"/>
      <c r="E5" s="19"/>
      <c r="F5" s="19"/>
      <c r="G5" s="19"/>
      <c r="H5" s="19"/>
    </row>
    <row r="6" spans="1:8">
      <c r="A6" s="1"/>
      <c r="B6" s="1"/>
      <c r="C6" s="1"/>
      <c r="D6" s="1"/>
      <c r="E6" s="1"/>
      <c r="F6" s="8" t="s">
        <v>1</v>
      </c>
    </row>
    <row r="7" spans="1:8" ht="39">
      <c r="A7" s="9" t="s">
        <v>2</v>
      </c>
      <c r="B7" s="9" t="s">
        <v>3</v>
      </c>
      <c r="C7" s="9" t="s">
        <v>4</v>
      </c>
      <c r="D7" s="9" t="s">
        <v>5</v>
      </c>
      <c r="E7" s="9" t="s">
        <v>6</v>
      </c>
      <c r="F7" s="16" t="s">
        <v>21</v>
      </c>
      <c r="G7" s="10" t="s">
        <v>33</v>
      </c>
      <c r="H7" s="10" t="s">
        <v>34</v>
      </c>
    </row>
    <row r="8" spans="1:8" ht="51.75">
      <c r="A8" s="3" t="s">
        <v>7</v>
      </c>
      <c r="B8" s="3">
        <v>650</v>
      </c>
      <c r="C8" s="4">
        <v>1</v>
      </c>
      <c r="D8" s="4">
        <v>4</v>
      </c>
      <c r="E8" s="5">
        <v>20400</v>
      </c>
      <c r="F8" s="13">
        <v>25234.2</v>
      </c>
      <c r="G8" s="17">
        <v>25231.200000000001</v>
      </c>
      <c r="H8" s="18">
        <f>G8/F8*100</f>
        <v>99.98811137266091</v>
      </c>
    </row>
    <row r="9" spans="1:8" ht="39">
      <c r="A9" s="3" t="s">
        <v>8</v>
      </c>
      <c r="B9" s="3">
        <v>650</v>
      </c>
      <c r="C9" s="4">
        <v>1</v>
      </c>
      <c r="D9" s="4">
        <v>13</v>
      </c>
      <c r="E9" s="5">
        <v>7954500</v>
      </c>
      <c r="F9" s="14">
        <v>884.8</v>
      </c>
      <c r="G9" s="17">
        <v>883.6</v>
      </c>
      <c r="H9" s="18">
        <f t="shared" ref="H9:H31" si="0">G9/F9*100</f>
        <v>99.86437613019892</v>
      </c>
    </row>
    <row r="10" spans="1:8" ht="39">
      <c r="A10" s="3" t="s">
        <v>31</v>
      </c>
      <c r="B10" s="3">
        <v>650</v>
      </c>
      <c r="C10" s="4">
        <v>1</v>
      </c>
      <c r="D10" s="4">
        <v>13</v>
      </c>
      <c r="E10" s="5">
        <v>7953700</v>
      </c>
      <c r="F10" s="13">
        <v>11250</v>
      </c>
      <c r="G10" s="17">
        <v>8152.7</v>
      </c>
      <c r="H10" s="18">
        <f t="shared" si="0"/>
        <v>72.468444444444444</v>
      </c>
    </row>
    <row r="11" spans="1:8" ht="51.75">
      <c r="A11" s="3" t="s">
        <v>9</v>
      </c>
      <c r="B11" s="3">
        <v>650</v>
      </c>
      <c r="C11" s="4">
        <v>3</v>
      </c>
      <c r="D11" s="4">
        <v>9</v>
      </c>
      <c r="E11" s="5">
        <v>7953110</v>
      </c>
      <c r="F11" s="13">
        <v>331</v>
      </c>
      <c r="G11" s="17">
        <v>331</v>
      </c>
      <c r="H11" s="18">
        <f t="shared" si="0"/>
        <v>100</v>
      </c>
    </row>
    <row r="12" spans="1:8" ht="26.25">
      <c r="A12" s="3" t="s">
        <v>24</v>
      </c>
      <c r="B12" s="3">
        <v>650</v>
      </c>
      <c r="C12" s="4">
        <v>4</v>
      </c>
      <c r="D12" s="4">
        <v>1</v>
      </c>
      <c r="E12" s="5">
        <v>5224500</v>
      </c>
      <c r="F12" s="14">
        <v>4931.2</v>
      </c>
      <c r="G12" s="17">
        <v>4719.7</v>
      </c>
      <c r="H12" s="18">
        <f t="shared" si="0"/>
        <v>95.710983127839071</v>
      </c>
    </row>
    <row r="13" spans="1:8">
      <c r="A13" s="3" t="s">
        <v>28</v>
      </c>
      <c r="B13" s="3">
        <v>650</v>
      </c>
      <c r="C13" s="4">
        <v>4</v>
      </c>
      <c r="D13" s="4">
        <v>9</v>
      </c>
      <c r="E13" s="5">
        <v>5227000</v>
      </c>
      <c r="F13" s="13">
        <v>2087.6999999999998</v>
      </c>
      <c r="G13" s="17"/>
      <c r="H13" s="18">
        <f t="shared" si="0"/>
        <v>0</v>
      </c>
    </row>
    <row r="14" spans="1:8" ht="39">
      <c r="A14" s="3" t="s">
        <v>10</v>
      </c>
      <c r="B14" s="3">
        <v>650</v>
      </c>
      <c r="C14" s="4">
        <v>4</v>
      </c>
      <c r="D14" s="4">
        <v>9</v>
      </c>
      <c r="E14" s="5">
        <v>7954600</v>
      </c>
      <c r="F14" s="13">
        <v>9032.7999999999993</v>
      </c>
      <c r="G14" s="17">
        <v>9032.7999999999993</v>
      </c>
      <c r="H14" s="18">
        <f t="shared" si="0"/>
        <v>100</v>
      </c>
    </row>
    <row r="15" spans="1:8" ht="51.75">
      <c r="A15" s="3" t="s">
        <v>11</v>
      </c>
      <c r="B15" s="3">
        <v>650</v>
      </c>
      <c r="C15" s="4">
        <v>4</v>
      </c>
      <c r="D15" s="4">
        <v>10</v>
      </c>
      <c r="E15" s="5">
        <v>7952910</v>
      </c>
      <c r="F15" s="13">
        <v>1306.7</v>
      </c>
      <c r="G15" s="17">
        <v>1292.2</v>
      </c>
      <c r="H15" s="18">
        <f t="shared" si="0"/>
        <v>98.890334430244138</v>
      </c>
    </row>
    <row r="16" spans="1:8" ht="51.75">
      <c r="A16" s="11" t="s">
        <v>12</v>
      </c>
      <c r="B16" s="3">
        <v>650</v>
      </c>
      <c r="C16" s="4">
        <v>5</v>
      </c>
      <c r="D16" s="4">
        <v>1</v>
      </c>
      <c r="E16" s="5">
        <v>3500100</v>
      </c>
      <c r="F16" s="13">
        <v>8370.4</v>
      </c>
      <c r="G16" s="17">
        <v>8370.4</v>
      </c>
      <c r="H16" s="18">
        <f t="shared" si="0"/>
        <v>100</v>
      </c>
    </row>
    <row r="17" spans="1:8" ht="77.25">
      <c r="A17" s="3" t="s">
        <v>13</v>
      </c>
      <c r="B17" s="3">
        <v>650</v>
      </c>
      <c r="C17" s="4">
        <v>5</v>
      </c>
      <c r="D17" s="4">
        <v>1</v>
      </c>
      <c r="E17" s="5">
        <v>7953710</v>
      </c>
      <c r="F17" s="14">
        <v>5275.1</v>
      </c>
      <c r="G17" s="17">
        <v>4661.6000000000004</v>
      </c>
      <c r="H17" s="18">
        <f t="shared" si="0"/>
        <v>88.369888722488682</v>
      </c>
    </row>
    <row r="18" spans="1:8" ht="51.75">
      <c r="A18" s="11" t="s">
        <v>12</v>
      </c>
      <c r="B18" s="3">
        <v>650</v>
      </c>
      <c r="C18" s="4">
        <v>5</v>
      </c>
      <c r="D18" s="4">
        <v>2</v>
      </c>
      <c r="E18" s="5">
        <v>3510000</v>
      </c>
      <c r="F18" s="13">
        <v>18486.8</v>
      </c>
      <c r="G18" s="17">
        <v>18475.599999999999</v>
      </c>
      <c r="H18" s="18">
        <f t="shared" si="0"/>
        <v>99.939416232122383</v>
      </c>
    </row>
    <row r="19" spans="1:8" ht="51.75">
      <c r="A19" s="3" t="s">
        <v>22</v>
      </c>
      <c r="B19" s="3">
        <v>650</v>
      </c>
      <c r="C19" s="4">
        <v>5</v>
      </c>
      <c r="D19" s="4">
        <v>2</v>
      </c>
      <c r="E19" s="5">
        <v>5222100</v>
      </c>
      <c r="F19" s="14">
        <v>4517.5</v>
      </c>
      <c r="G19" s="17">
        <v>4510.7</v>
      </c>
      <c r="H19" s="18">
        <f t="shared" si="0"/>
        <v>99.849474266740444</v>
      </c>
    </row>
    <row r="20" spans="1:8" ht="64.5">
      <c r="A20" s="3" t="s">
        <v>14</v>
      </c>
      <c r="B20" s="3">
        <v>650</v>
      </c>
      <c r="C20" s="4">
        <v>5</v>
      </c>
      <c r="D20" s="4">
        <v>3</v>
      </c>
      <c r="E20" s="5">
        <v>7954300</v>
      </c>
      <c r="F20" s="13">
        <v>3610.6</v>
      </c>
      <c r="G20" s="17">
        <v>3441.5</v>
      </c>
      <c r="H20" s="18">
        <f t="shared" si="0"/>
        <v>95.316567883454269</v>
      </c>
    </row>
    <row r="21" spans="1:8" ht="51.75">
      <c r="A21" s="3" t="s">
        <v>15</v>
      </c>
      <c r="B21" s="3">
        <v>650</v>
      </c>
      <c r="C21" s="4">
        <v>5</v>
      </c>
      <c r="D21" s="4">
        <v>3</v>
      </c>
      <c r="E21" s="5">
        <v>7950410</v>
      </c>
      <c r="F21" s="13">
        <v>1208.3</v>
      </c>
      <c r="G21" s="17">
        <v>1207</v>
      </c>
      <c r="H21" s="18">
        <f t="shared" si="0"/>
        <v>99.892410825126206</v>
      </c>
    </row>
    <row r="22" spans="1:8">
      <c r="A22" s="3" t="s">
        <v>23</v>
      </c>
      <c r="B22" s="3">
        <v>650</v>
      </c>
      <c r="C22" s="4">
        <v>5</v>
      </c>
      <c r="D22" s="4">
        <v>3</v>
      </c>
      <c r="E22" s="5">
        <v>7951000</v>
      </c>
      <c r="F22" s="14">
        <v>196.5</v>
      </c>
      <c r="G22" s="17">
        <v>51</v>
      </c>
      <c r="H22" s="18">
        <f t="shared" si="0"/>
        <v>25.954198473282442</v>
      </c>
    </row>
    <row r="23" spans="1:8" ht="64.5">
      <c r="A23" s="3" t="s">
        <v>16</v>
      </c>
      <c r="B23" s="3">
        <v>650</v>
      </c>
      <c r="C23" s="4">
        <v>5</v>
      </c>
      <c r="D23" s="4">
        <v>3</v>
      </c>
      <c r="E23" s="5">
        <v>7953710</v>
      </c>
      <c r="F23" s="13">
        <v>1617.1</v>
      </c>
      <c r="G23" s="17">
        <v>1617.1</v>
      </c>
      <c r="H23" s="18">
        <f t="shared" si="0"/>
        <v>100</v>
      </c>
    </row>
    <row r="24" spans="1:8" ht="39">
      <c r="A24" s="3" t="s">
        <v>32</v>
      </c>
      <c r="B24" s="3">
        <v>650</v>
      </c>
      <c r="C24" s="4">
        <v>5</v>
      </c>
      <c r="D24" s="4">
        <v>3</v>
      </c>
      <c r="E24" s="5">
        <v>0</v>
      </c>
      <c r="F24" s="14">
        <v>3846</v>
      </c>
      <c r="G24" s="17">
        <v>3842.6</v>
      </c>
      <c r="H24" s="18">
        <f t="shared" si="0"/>
        <v>99.911596463858558</v>
      </c>
    </row>
    <row r="25" spans="1:8" ht="51.75">
      <c r="A25" s="11" t="s">
        <v>17</v>
      </c>
      <c r="B25" s="3">
        <v>650</v>
      </c>
      <c r="C25" s="4">
        <v>8</v>
      </c>
      <c r="D25" s="4">
        <v>1</v>
      </c>
      <c r="E25" s="5">
        <v>7950710</v>
      </c>
      <c r="F25" s="13">
        <v>5885.8</v>
      </c>
      <c r="G25" s="17">
        <v>5875.8</v>
      </c>
      <c r="H25" s="18">
        <f t="shared" si="0"/>
        <v>99.830099561656866</v>
      </c>
    </row>
    <row r="26" spans="1:8" ht="39">
      <c r="A26" s="11" t="s">
        <v>18</v>
      </c>
      <c r="B26" s="3">
        <v>650</v>
      </c>
      <c r="C26" s="4">
        <v>8</v>
      </c>
      <c r="D26" s="4">
        <v>1</v>
      </c>
      <c r="E26" s="5">
        <v>7950710</v>
      </c>
      <c r="F26" s="13">
        <v>27.9</v>
      </c>
      <c r="G26" s="17">
        <v>27.9</v>
      </c>
      <c r="H26" s="18">
        <f t="shared" si="0"/>
        <v>100</v>
      </c>
    </row>
    <row r="27" spans="1:8" ht="51.75">
      <c r="A27" s="11" t="s">
        <v>29</v>
      </c>
      <c r="B27" s="3">
        <v>650</v>
      </c>
      <c r="C27" s="4">
        <v>8</v>
      </c>
      <c r="D27" s="4">
        <v>1</v>
      </c>
      <c r="E27" s="5">
        <v>7950900</v>
      </c>
      <c r="F27" s="13">
        <v>16.100000000000001</v>
      </c>
      <c r="G27" s="17">
        <v>16.100000000000001</v>
      </c>
      <c r="H27" s="18">
        <f t="shared" si="0"/>
        <v>100</v>
      </c>
    </row>
    <row r="28" spans="1:8" ht="64.5">
      <c r="A28" s="11" t="s">
        <v>19</v>
      </c>
      <c r="B28" s="3">
        <v>650</v>
      </c>
      <c r="C28" s="4">
        <v>8</v>
      </c>
      <c r="D28" s="4">
        <v>1</v>
      </c>
      <c r="E28" s="5">
        <v>7950910</v>
      </c>
      <c r="F28" s="13">
        <v>28.9</v>
      </c>
      <c r="G28" s="17">
        <v>28.9</v>
      </c>
      <c r="H28" s="18">
        <f t="shared" si="0"/>
        <v>100</v>
      </c>
    </row>
    <row r="29" spans="1:8">
      <c r="A29" s="3" t="s">
        <v>27</v>
      </c>
      <c r="B29" s="3">
        <v>650</v>
      </c>
      <c r="C29" s="4">
        <v>8</v>
      </c>
      <c r="D29" s="4">
        <v>1</v>
      </c>
      <c r="E29" s="5">
        <v>7951000</v>
      </c>
      <c r="F29" s="13">
        <v>80</v>
      </c>
      <c r="G29" s="17">
        <v>80</v>
      </c>
      <c r="H29" s="18">
        <f t="shared" si="0"/>
        <v>100</v>
      </c>
    </row>
    <row r="30" spans="1:8" ht="26.25">
      <c r="A30" s="3" t="s">
        <v>25</v>
      </c>
      <c r="B30" s="3">
        <v>650</v>
      </c>
      <c r="C30" s="4">
        <v>8</v>
      </c>
      <c r="D30" s="4">
        <v>1</v>
      </c>
      <c r="E30" s="5">
        <v>5222806</v>
      </c>
      <c r="F30" s="14">
        <v>158.1</v>
      </c>
      <c r="G30" s="17">
        <v>158.1</v>
      </c>
      <c r="H30" s="18">
        <f t="shared" si="0"/>
        <v>100</v>
      </c>
    </row>
    <row r="31" spans="1:8">
      <c r="A31" s="12" t="s">
        <v>20</v>
      </c>
      <c r="B31" s="7"/>
      <c r="C31" s="7"/>
      <c r="D31" s="7"/>
      <c r="E31" s="7"/>
      <c r="F31" s="15">
        <f>SUM(F8:F30)</f>
        <v>108383.50000000001</v>
      </c>
      <c r="G31" s="15">
        <f>SUM(G8:G30)</f>
        <v>102007.5</v>
      </c>
      <c r="H31" s="18">
        <f t="shared" si="0"/>
        <v>94.117185733990866</v>
      </c>
    </row>
    <row r="32" spans="1:8">
      <c r="A32" s="1"/>
      <c r="B32" s="2"/>
      <c r="C32" s="2"/>
      <c r="D32" s="2"/>
      <c r="E32" s="2"/>
      <c r="F32" s="2"/>
    </row>
  </sheetData>
  <mergeCells count="1">
    <mergeCell ref="A5:H5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КСП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2014-05-19T10:56:39Z</cp:lastPrinted>
  <dcterms:created xsi:type="dcterms:W3CDTF">2006-09-28T05:33:49Z</dcterms:created>
  <dcterms:modified xsi:type="dcterms:W3CDTF">2014-05-19T10:58:39Z</dcterms:modified>
</cp:coreProperties>
</file>